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8. Phong van hoa - xa hoi\"/>
    </mc:Choice>
  </mc:AlternateContent>
  <xr:revisionPtr revIDLastSave="0" documentId="13_ncr:1_{9FD14B49-21DD-45BA-890A-F7FAAFC9ED4B}" xr6:coauthVersionLast="45" xr6:coauthVersionMax="47" xr10:uidLastSave="{00000000-0000-0000-0000-000000000000}"/>
  <bookViews>
    <workbookView xWindow="-110" yWindow="-110" windowWidth="19420" windowHeight="10300" xr2:uid="{B0F00696-949D-4000-91DA-98CA3337680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3" i="1" l="1"/>
  <c r="C23" i="1"/>
  <c r="D37" i="1"/>
  <c r="D35" i="1" s="1"/>
  <c r="C37" i="1"/>
  <c r="C35" i="1" s="1"/>
  <c r="D20" i="1"/>
  <c r="C20" i="1"/>
  <c r="D19" i="1" l="1"/>
  <c r="D43" i="1" s="1"/>
  <c r="C19" i="1"/>
  <c r="C43" i="1" s="1"/>
  <c r="C11" i="1"/>
  <c r="C18" i="1" l="1"/>
  <c r="C44" i="1" s="1"/>
  <c r="D18" i="1"/>
  <c r="D44" i="1" s="1"/>
</calcChain>
</file>

<file path=xl/sharedStrings.xml><?xml version="1.0" encoding="utf-8"?>
<sst xmlns="http://schemas.openxmlformats.org/spreadsheetml/2006/main" count="61" uniqueCount="57">
  <si>
    <t>*</t>
  </si>
  <si>
    <t xml:space="preserve">KHUNG TIÊU CHÍ  ĐÁNH GIÁ, XẾP LOẠI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</si>
  <si>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</si>
  <si>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</si>
  <si>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</si>
  <si>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</si>
  <si>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</si>
  <si>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</si>
  <si>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</si>
  <si>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</si>
  <si>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</si>
  <si>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</si>
  <si>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</si>
  <si>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</si>
  <si>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</si>
  <si>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</si>
  <si>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</si>
  <si>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</si>
  <si>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</si>
  <si>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Công tác lãnh đạo, chỉ đạo đôn đốc, tổ chức triển khai thực hiện các chương trình, kế hoạch công tác hằng năm</t>
  </si>
  <si>
    <t>≥ 90% nhiệm vụ được triển khai thực hiện đúng trình tự, thủ tục, thời hạn, đạt yêu cầu.</t>
  </si>
  <si>
    <t>Lãnh đạo, chỉ đạo thực hiện công tác thanh tra, kiểm tra theo ngành, lĩnh vực được phân công phụ trách trong việc thực hiện các quy định của pháp luật.</t>
  </si>
  <si>
    <t>Công tác lãnh đạo chỉ đạo triển khai thực hiện công tác dân vận chính quyền; thực hiện Quy chế dân chủ ở cơ sở.</t>
  </si>
  <si>
    <t>Lãnh đạo, chỉ đạo việc giải ngân vốn đầu tư các dự án do đơn vị làm chủ đầu tư (nếu có).</t>
  </si>
  <si>
    <t>2.10</t>
  </si>
  <si>
    <t>Lãnh đạo, chỉ đạo công tác phối hợp giải quyết công việc giữa các cơ quan nhà nước trên địa bàn tỉnh theo Quy chế làm việc của Ủy ban nhân dân tỉnh</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</si>
  <si>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</si>
  <si>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Kết quả đánh giá chỉ số hài lòng của người dân</t>
  </si>
  <si>
    <t>Các chỉ số đánh giá, xếp hạng khác……</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</si>
  <si>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</si>
  <si>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</si>
  <si>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</si>
  <si>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</si>
  <si>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</si>
  <si>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</si>
  <si>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</si>
  <si>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t>
  </si>
  <si>
    <t>Năng lực lãnh đạo của lãnh đạo Phòng văn hoá - xã hội; công tác lãnh đạo cơ  quan, các đoàn thể cơ quan; các mối quan hệ công tác</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</si>
  <si>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Văn hoá - Xã hội</t>
  </si>
  <si>
    <t>Kết quả lãnh đạo chỉ đạo thực hiện các nhiệm vụ được giao; tham mưu đầy đủ, kịp thời các văn bản chỉ đạo, điều hành nhiệm vụ thuộc chức năng, nhiệm vụ của Phòng văn hoá - xã hội</t>
  </si>
  <si>
    <t>Việc lãnh đạo, chỉ đạo thực hiện chủ trương, đường lối, chính sách của Đảng, pháp luật của Nhà nước; Nghị quyết, kết luận, chủ trương của Tỉnh ủy, Đảng ủy, Ban Thường vụ Đảng ủy, Thường trực Đảng ủy,  Ủy ban nhân dân xã trên các lĩnh vực thuộc phạm vi quản lý, điều hành.</t>
  </si>
  <si>
    <t>Công tác lãnh đạo, chỉ đạo xây dựng, tham mưu cho Ủy ban nhân dân xã ban hành các đề án, văn bản quy phạm pháp luật theo thẩm quyền.</t>
  </si>
  <si>
    <t>Công tác lãnh đạo, chỉ đạo thực hiện chế độ họp, hội nghị theo Quy chế làm việc Ủy ban nhân dân xã; tham mưu trả lời, giải quyết ý kiến, kiến nghị của cử tri liên quan đến ngành, lĩnh vực được giao.</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</si>
  <si>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</si>
  <si>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2.11</t>
  </si>
  <si>
    <r>
      <t xml:space="preserve">Kết quả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 xml:space="preserve">(lượng hóa bằng sản phẩm cụ thể); </t>
    </r>
    <r>
      <rPr>
        <sz val="11"/>
        <color theme="1"/>
        <rFont val="Times New Roman"/>
        <family val="1"/>
      </rPr>
      <t xml:space="preserve">chỉ tiêu về kinh tế - xã hội, quốc phòng, an ninh của Hội đồng nhân dân xã giao gắn với chức năng, nhiệm vụ của phòng văn hoá - xã hội </t>
    </r>
    <r>
      <rPr>
        <i/>
        <sz val="11"/>
        <color theme="1"/>
        <rFont val="Times New Roman"/>
        <family val="1"/>
      </rPr>
      <t>(nếu có).</t>
    </r>
  </si>
  <si>
    <t>Kết quả đánh giá, xếp loại chất lượng các tập thể, cá nhân có liên quan trực tiếp: UBND xã  và cán bộ, công chức, viên chức của phòng văn hoá - xã hội</t>
  </si>
  <si>
    <r>
      <t xml:space="preserve">Các chỉ số đánh giá, xếp hạng đối với phòng văn hoá - xã hội </t>
    </r>
    <r>
      <rPr>
        <i/>
        <sz val="11"/>
        <color rgb="FF000000"/>
        <rFont val="Times New Roman"/>
        <family val="1"/>
      </rPr>
      <t>(nếu có)</t>
    </r>
  </si>
  <si>
    <t>Kết quả chỉ số cải cách hành chính (PAR INDEX) được UBND xã đánh giá trong năm.</t>
  </si>
  <si>
    <t>Xếp hạng mức độ ứng dụng công nghệ thông tin của phòng văn hoá - xã hội</t>
  </si>
  <si>
    <r>
      <t>Các chỉ số đánh giá, xếp hạng đối với xã có liên quan đến trách nhiệm của phòng văn hoá - xã hội</t>
    </r>
    <r>
      <rPr>
        <i/>
        <sz val="11"/>
        <color rgb="FF000000"/>
        <rFont val="Times New Roman"/>
        <family val="1"/>
      </rPr>
      <t xml:space="preserve"> (nếu có)</t>
    </r>
  </si>
  <si>
    <t>Lãnh đạo, chỉ đạo thực hiện các nhiệm vụ được Ủy ban nhân dân xã, Chủ tịch Ủy ban nhân dân xã giao; chủ trì, phối hợp với các cơ quan có liên quan thực hiện chức năng quản lý nhà nước về giáo dục của UBND xã đối với các trường mầm non, Trường PTDT BT TH&amp; THCS; Quản lý các hoạt động dạy học và giáo dục trong nhà trường và ngoài nhà trường; chỉ đạo thực hiện hoạt động giáo dục đạo đức, lối sống, an toàn trường học; tổ chức thực hiện kế hoạch triển khai Đề án đổi mới chương trình, sách giáo khoa giáo dục phổ thông; thực hiện và chỉ đạo thực hiện công tác truyền thông giáo dục trên địa bàn tỉnh; tham mưu các nội dung quản lý nhà nước về: Y tế dự phòng; khám bệnh, chữa bệnh; phục hồi chức năng; giám định y khoa, pháp y, pháp y tâm thần; y, dược cổ truyền; sức khỏe sinh sản; trang thiết bị y tế; dược; mỹ phẩm; an toàn thực phẩm; bảo hiểm y tế; dân số và các dịch vụ công thuộc ngành y tế theo quy định của pháp luật.</t>
  </si>
  <si>
    <t>Đơn vị: Phòng Văn hoá - Xã hội</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</si>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</sst>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i/>
      <sz val="11"/>
      <color theme="1"/>
      <name val="Times New Roman"/>
      <family val="1"/>
    </font>
    <font>
      <b/>
      <sz val="10"/>
      <color theme="1"/>
      <name val="Times New Roman"/>
      <family val="1"/>
    </font>
    <font>
      <sz val="12"/>
      <color theme="1"/>
      <name val="Times New Roman"/>
      <family val="1"/>
    </font>
    <font>
      <b/>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0" fillId="0" borderId="0" xfId="0" applyAlignment="1">
      <alignment wrapText="1"/>
    </xf>
    <xf numFmtId="0" fontId="4"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5" xfId="0" applyFont="1" applyBorder="1" applyAlignment="1">
      <alignment horizontal="center" vertical="center"/>
    </xf>
    <xf numFmtId="0" fontId="8" fillId="0" borderId="5" xfId="0" applyFont="1" applyBorder="1" applyAlignment="1">
      <alignment horizontal="center" vertical="center"/>
    </xf>
    <xf numFmtId="0" fontId="7" fillId="0" borderId="2" xfId="0" quotePrefix="1" applyFont="1" applyBorder="1" applyAlignment="1">
      <alignment horizontal="center" vertical="center" wrapText="1"/>
    </xf>
    <xf numFmtId="0" fontId="8" fillId="0" borderId="7" xfId="0" applyFont="1" applyBorder="1" applyAlignment="1">
      <alignment horizontal="center" vertical="center" wrapText="1"/>
    </xf>
    <xf numFmtId="0" fontId="4" fillId="0" borderId="1" xfId="0" applyFont="1" applyBorder="1" applyAlignment="1">
      <alignment horizontal="center"/>
    </xf>
    <xf numFmtId="0" fontId="4" fillId="0" borderId="5"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4" fillId="0" borderId="0" xfId="0" applyFont="1" applyAlignment="1">
      <alignment horizontal="center" vertical="center" wrapText="1"/>
    </xf>
    <xf numFmtId="0" fontId="13" fillId="0" borderId="0" xfId="0" applyFont="1" applyAlignment="1">
      <alignment vertical="center"/>
    </xf>
    <xf numFmtId="0" fontId="15" fillId="0" borderId="0" xfId="0" applyFont="1" applyAlignment="1">
      <alignment horizontal="justify" vertical="center"/>
    </xf>
    <xf numFmtId="0" fontId="16" fillId="0" borderId="0" xfId="0" applyFont="1" applyAlignment="1">
      <alignment vertical="center"/>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7" fillId="0" borderId="7"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0" xfId="0" applyFont="1" applyAlignment="1">
      <alignment horizontal="left" vertical="center" wrapText="1"/>
    </xf>
    <xf numFmtId="0" fontId="16"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8" xfId="0" applyFont="1" applyBorder="1" applyAlignment="1">
      <alignment horizontal="left" vertical="top" wrapText="1"/>
    </xf>
    <xf numFmtId="0" fontId="2" fillId="0" borderId="0" xfId="0" applyFont="1" applyAlignment="1">
      <alignment horizontal="center" vertical="center"/>
    </xf>
    <xf numFmtId="0" fontId="1" fillId="0" borderId="0" xfId="0" applyFont="1" applyAlignment="1">
      <alignment horizontal="center"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FD6EB-4730-42C3-8FFC-B94AABCF0EBB}">
  <dimension ref="A1:F49"/>
  <sheetViews>
    <sheetView tabSelected="1" view="pageBreakPreview" zoomScale="150" zoomScaleNormal="85" zoomScaleSheetLayoutView="150" workbookViewId="0">
      <selection activeCell="A4" sqref="A4:E4"/>
    </sheetView>
  </sheetViews>
  <sheetFormatPr defaultRowHeight="14.5" x14ac:dyDescent="0.35"/>
  <cols>
    <col min="1" max="1" width="4.7265625" customWidth="1"/>
    <col min="2" max="2" width="51.81640625" customWidth="1"/>
    <col min="3" max="3" width="12.26953125" customWidth="1"/>
    <col min="4" max="4" width="16.1796875" customWidth="1"/>
    <col min="5" max="5" width="15.7265625" customWidth="1"/>
  </cols>
  <sheetData>
    <row r="1" spans="1:5" ht="16.5" x14ac:dyDescent="0.35">
      <c r="A1" s="40" t="s">
        <v>53</v>
      </c>
      <c r="B1" s="40"/>
      <c r="C1" s="41" t="s">
        <v>54</v>
      </c>
      <c r="D1" s="41"/>
      <c r="E1" s="41"/>
    </row>
    <row r="2" spans="1:5" ht="19" customHeight="1" x14ac:dyDescent="0.35">
      <c r="A2" s="42" t="s">
        <v>55</v>
      </c>
      <c r="B2" s="42"/>
      <c r="C2" s="43" t="s">
        <v>56</v>
      </c>
      <c r="D2" s="43"/>
      <c r="E2" s="43"/>
    </row>
    <row r="3" spans="1:5" ht="17.5" x14ac:dyDescent="0.35">
      <c r="A3" s="39" t="s">
        <v>0</v>
      </c>
      <c r="B3" s="39"/>
    </row>
    <row r="4" spans="1:5" ht="17.5" x14ac:dyDescent="0.35">
      <c r="A4" s="33" t="s">
        <v>1</v>
      </c>
      <c r="B4" s="33"/>
      <c r="C4" s="33"/>
      <c r="D4" s="33"/>
      <c r="E4" s="33"/>
    </row>
    <row r="5" spans="1:5" ht="17.5" x14ac:dyDescent="0.35">
      <c r="A5" s="33" t="s">
        <v>52</v>
      </c>
      <c r="B5" s="33"/>
      <c r="C5" s="33"/>
      <c r="D5" s="33"/>
      <c r="E5" s="33"/>
    </row>
    <row r="6" spans="1:5" ht="15.5" x14ac:dyDescent="0.35">
      <c r="A6" s="38"/>
      <c r="B6" s="38"/>
      <c r="C6" s="38"/>
      <c r="D6" s="38"/>
      <c r="E6" s="38"/>
    </row>
    <row r="7" spans="1:5" ht="17.5" x14ac:dyDescent="0.35">
      <c r="A7" s="33"/>
      <c r="B7" s="33"/>
      <c r="C7" s="33"/>
      <c r="D7" s="33"/>
      <c r="E7" s="33"/>
    </row>
    <row r="8" spans="1:5" ht="7.5" customHeight="1" x14ac:dyDescent="0.35">
      <c r="A8" s="1"/>
    </row>
    <row r="9" spans="1:5" ht="14.65" customHeight="1" x14ac:dyDescent="0.35">
      <c r="A9" s="34" t="s">
        <v>2</v>
      </c>
      <c r="B9" s="34" t="s">
        <v>3</v>
      </c>
      <c r="C9" s="35" t="s">
        <v>4</v>
      </c>
      <c r="D9" s="36"/>
      <c r="E9" s="34" t="s">
        <v>5</v>
      </c>
    </row>
    <row r="10" spans="1:5" ht="61.9" customHeight="1" x14ac:dyDescent="0.35">
      <c r="A10" s="34"/>
      <c r="B10" s="34"/>
      <c r="C10" s="2" t="s">
        <v>6</v>
      </c>
      <c r="D10" s="2" t="s">
        <v>7</v>
      </c>
      <c r="E10" s="34"/>
    </row>
    <row r="11" spans="1:5" ht="24" customHeight="1" x14ac:dyDescent="0.35">
      <c r="A11" s="3" t="s">
        <v>8</v>
      </c>
      <c r="B11" s="4" t="s">
        <v>9</v>
      </c>
      <c r="C11" s="2">
        <f>C12+C13+C14+C15+C16+C17</f>
        <v>30</v>
      </c>
      <c r="D11" s="2"/>
      <c r="E11" s="2"/>
    </row>
    <row r="12" spans="1:5" ht="61.5" customHeight="1" x14ac:dyDescent="0.35">
      <c r="A12" s="5">
        <v>1</v>
      </c>
      <c r="B12" s="8" t="s">
        <v>10</v>
      </c>
      <c r="C12" s="2">
        <v>6</v>
      </c>
      <c r="D12" s="2"/>
      <c r="E12" s="2"/>
    </row>
    <row r="13" spans="1:5" ht="42" x14ac:dyDescent="0.35">
      <c r="A13" s="5">
        <v>2</v>
      </c>
      <c r="B13" s="8" t="s">
        <v>37</v>
      </c>
      <c r="C13" s="7">
        <v>6</v>
      </c>
      <c r="D13" s="7"/>
      <c r="E13" s="2"/>
    </row>
    <row r="14" spans="1:5" ht="88.9" customHeight="1" x14ac:dyDescent="0.35">
      <c r="A14" s="5">
        <v>3</v>
      </c>
      <c r="B14" s="8" t="s">
        <v>38</v>
      </c>
      <c r="C14" s="2">
        <v>5</v>
      </c>
      <c r="D14" s="2"/>
      <c r="E14" s="2"/>
    </row>
    <row r="15" spans="1:5" ht="81.400000000000006" customHeight="1" x14ac:dyDescent="0.35">
      <c r="A15" s="5">
        <v>4</v>
      </c>
      <c r="B15" s="8" t="s">
        <v>12</v>
      </c>
      <c r="C15" s="2">
        <v>5</v>
      </c>
      <c r="D15" s="2"/>
      <c r="E15" s="2"/>
    </row>
    <row r="16" spans="1:5" ht="84" x14ac:dyDescent="0.35">
      <c r="A16" s="5">
        <v>5</v>
      </c>
      <c r="B16" s="8" t="s">
        <v>13</v>
      </c>
      <c r="C16" s="2">
        <v>5</v>
      </c>
      <c r="D16" s="2"/>
      <c r="E16" s="2"/>
    </row>
    <row r="17" spans="1:5" ht="52.5" customHeight="1" x14ac:dyDescent="0.35">
      <c r="A17" s="5">
        <v>6</v>
      </c>
      <c r="B17" s="8" t="s">
        <v>14</v>
      </c>
      <c r="C17" s="2">
        <v>3</v>
      </c>
      <c r="D17" s="2"/>
      <c r="E17" s="2"/>
    </row>
    <row r="18" spans="1:5" ht="25.5" customHeight="1" x14ac:dyDescent="0.35">
      <c r="A18" s="25"/>
      <c r="B18" s="26" t="s">
        <v>34</v>
      </c>
      <c r="C18" s="7">
        <f>Sheet1!C11</f>
        <v>30</v>
      </c>
      <c r="D18" s="7">
        <f>Sheet1!D11</f>
        <v>0</v>
      </c>
      <c r="E18" s="2"/>
    </row>
    <row r="19" spans="1:5" ht="30" customHeight="1" x14ac:dyDescent="0.35">
      <c r="A19" s="11" t="s">
        <v>15</v>
      </c>
      <c r="B19" s="12" t="s">
        <v>16</v>
      </c>
      <c r="C19" s="7">
        <f>C20+C23+C35</f>
        <v>70</v>
      </c>
      <c r="D19" s="7">
        <f>D20+D23+D35</f>
        <v>0</v>
      </c>
      <c r="E19" s="2"/>
    </row>
    <row r="20" spans="1:5" ht="56" x14ac:dyDescent="0.35">
      <c r="A20" s="5">
        <v>1</v>
      </c>
      <c r="B20" s="6" t="s">
        <v>17</v>
      </c>
      <c r="C20" s="13">
        <f>SUM(C21:C22)</f>
        <v>10</v>
      </c>
      <c r="D20" s="13">
        <f>SUM(D21:D22)</f>
        <v>0</v>
      </c>
      <c r="E20" s="2"/>
    </row>
    <row r="21" spans="1:5" ht="45" customHeight="1" x14ac:dyDescent="0.35">
      <c r="A21" s="9">
        <v>1.1000000000000001</v>
      </c>
      <c r="B21" s="8" t="s">
        <v>18</v>
      </c>
      <c r="C21" s="14">
        <v>5</v>
      </c>
      <c r="D21" s="2"/>
      <c r="E21" s="2"/>
    </row>
    <row r="22" spans="1:5" ht="38.65" customHeight="1" x14ac:dyDescent="0.35">
      <c r="A22" s="9">
        <v>1.2</v>
      </c>
      <c r="B22" s="8" t="s">
        <v>19</v>
      </c>
      <c r="C22" s="14">
        <v>5</v>
      </c>
      <c r="D22" s="2"/>
      <c r="E22" s="2"/>
    </row>
    <row r="23" spans="1:5" ht="56" x14ac:dyDescent="0.35">
      <c r="A23" s="5">
        <v>2</v>
      </c>
      <c r="B23" s="6" t="s">
        <v>39</v>
      </c>
      <c r="C23" s="13">
        <f>SUM(C24:C34)</f>
        <v>50</v>
      </c>
      <c r="D23" s="13">
        <f>SUM(D24:D34)</f>
        <v>0</v>
      </c>
      <c r="E23" s="2"/>
    </row>
    <row r="24" spans="1:5" ht="70" x14ac:dyDescent="0.35">
      <c r="A24" s="9">
        <v>2.1</v>
      </c>
      <c r="B24" s="8" t="s">
        <v>40</v>
      </c>
      <c r="C24" s="14">
        <v>5</v>
      </c>
      <c r="D24" s="2"/>
      <c r="E24" s="2"/>
    </row>
    <row r="25" spans="1:5" ht="42" x14ac:dyDescent="0.35">
      <c r="A25" s="9">
        <v>2.2000000000000002</v>
      </c>
      <c r="B25" s="8" t="s">
        <v>41</v>
      </c>
      <c r="C25" s="14">
        <v>5</v>
      </c>
      <c r="D25" s="2"/>
      <c r="E25" s="2"/>
    </row>
    <row r="26" spans="1:5" ht="217.15" customHeight="1" x14ac:dyDescent="0.35">
      <c r="A26" s="9">
        <v>2.2999999999999998</v>
      </c>
      <c r="B26" s="8" t="s">
        <v>51</v>
      </c>
      <c r="C26" s="14">
        <v>4</v>
      </c>
      <c r="D26" s="2"/>
      <c r="E26" s="2"/>
    </row>
    <row r="27" spans="1:5" ht="37.5" customHeight="1" x14ac:dyDescent="0.35">
      <c r="A27" s="9">
        <v>2.4</v>
      </c>
      <c r="B27" s="8" t="s">
        <v>20</v>
      </c>
      <c r="C27" s="14">
        <v>5</v>
      </c>
      <c r="D27" s="2"/>
      <c r="E27" s="2"/>
    </row>
    <row r="28" spans="1:5" ht="56" x14ac:dyDescent="0.35">
      <c r="A28" s="9">
        <v>2.5</v>
      </c>
      <c r="B28" s="8" t="s">
        <v>42</v>
      </c>
      <c r="C28" s="14">
        <v>5</v>
      </c>
      <c r="D28" s="2"/>
      <c r="E28" s="2"/>
    </row>
    <row r="29" spans="1:5" ht="70" x14ac:dyDescent="0.35">
      <c r="A29" s="9">
        <v>2.6</v>
      </c>
      <c r="B29" s="8" t="s">
        <v>43</v>
      </c>
      <c r="C29" s="14">
        <v>5</v>
      </c>
      <c r="D29" s="2"/>
      <c r="E29" s="2"/>
    </row>
    <row r="30" spans="1:5" ht="42" x14ac:dyDescent="0.35">
      <c r="A30" s="9">
        <v>2.7</v>
      </c>
      <c r="B30" s="8" t="s">
        <v>21</v>
      </c>
      <c r="C30" s="14">
        <v>4</v>
      </c>
      <c r="D30" s="2"/>
      <c r="E30" s="2"/>
    </row>
    <row r="31" spans="1:5" ht="43.5" customHeight="1" x14ac:dyDescent="0.35">
      <c r="A31" s="9">
        <v>2.8</v>
      </c>
      <c r="B31" s="8" t="s">
        <v>22</v>
      </c>
      <c r="C31" s="14">
        <v>4</v>
      </c>
      <c r="D31" s="2"/>
      <c r="E31" s="2"/>
    </row>
    <row r="32" spans="1:5" ht="43.5" customHeight="1" x14ac:dyDescent="0.35">
      <c r="A32" s="9">
        <v>2.9</v>
      </c>
      <c r="B32" s="8" t="s">
        <v>23</v>
      </c>
      <c r="C32" s="14">
        <v>4</v>
      </c>
      <c r="D32" s="2"/>
      <c r="E32" s="2"/>
    </row>
    <row r="33" spans="1:6" ht="52.15" customHeight="1" x14ac:dyDescent="0.35">
      <c r="A33" s="15" t="s">
        <v>24</v>
      </c>
      <c r="B33" s="8" t="s">
        <v>25</v>
      </c>
      <c r="C33" s="14">
        <v>4</v>
      </c>
      <c r="D33" s="2"/>
      <c r="E33" s="2"/>
    </row>
    <row r="34" spans="1:6" ht="112" x14ac:dyDescent="0.35">
      <c r="A34" s="15" t="s">
        <v>44</v>
      </c>
      <c r="B34" s="8" t="s">
        <v>45</v>
      </c>
      <c r="C34" s="14">
        <v>5</v>
      </c>
      <c r="D34" s="2"/>
      <c r="E34" s="2"/>
    </row>
    <row r="35" spans="1:6" ht="42" x14ac:dyDescent="0.35">
      <c r="A35" s="5">
        <v>3</v>
      </c>
      <c r="B35" s="6" t="s">
        <v>26</v>
      </c>
      <c r="C35" s="27">
        <f>C36+C37</f>
        <v>10</v>
      </c>
      <c r="D35" s="27">
        <f>D36+D37</f>
        <v>0</v>
      </c>
      <c r="E35" s="2"/>
    </row>
    <row r="36" spans="1:6" ht="60" customHeight="1" x14ac:dyDescent="0.35">
      <c r="A36" s="9">
        <v>3.1</v>
      </c>
      <c r="B36" s="8" t="s">
        <v>46</v>
      </c>
      <c r="C36" s="28">
        <v>5</v>
      </c>
      <c r="D36" s="2"/>
      <c r="E36" s="2"/>
    </row>
    <row r="37" spans="1:6" ht="37.9" customHeight="1" x14ac:dyDescent="0.35">
      <c r="A37" s="9">
        <v>3.2</v>
      </c>
      <c r="B37" s="8" t="s">
        <v>47</v>
      </c>
      <c r="C37" s="28">
        <f>SUM(C38:C42)</f>
        <v>5</v>
      </c>
      <c r="D37" s="28">
        <f>SUM(D38:D42)</f>
        <v>0</v>
      </c>
      <c r="E37" s="2"/>
    </row>
    <row r="38" spans="1:6" ht="37.9" customHeight="1" x14ac:dyDescent="0.35">
      <c r="A38" s="9" t="s">
        <v>11</v>
      </c>
      <c r="B38" s="8" t="s">
        <v>48</v>
      </c>
      <c r="C38" s="28">
        <v>1</v>
      </c>
      <c r="D38" s="2"/>
      <c r="E38" s="2"/>
    </row>
    <row r="39" spans="1:6" ht="31.5" customHeight="1" x14ac:dyDescent="0.35">
      <c r="A39" s="9" t="s">
        <v>11</v>
      </c>
      <c r="B39" s="8" t="s">
        <v>49</v>
      </c>
      <c r="C39" s="28">
        <v>1</v>
      </c>
      <c r="D39" s="2"/>
      <c r="E39" s="2"/>
    </row>
    <row r="40" spans="1:6" x14ac:dyDescent="0.35">
      <c r="A40" s="9" t="s">
        <v>11</v>
      </c>
      <c r="B40" s="8" t="s">
        <v>27</v>
      </c>
      <c r="C40" s="28">
        <v>1</v>
      </c>
      <c r="D40" s="2"/>
      <c r="E40" s="2"/>
    </row>
    <row r="41" spans="1:6" x14ac:dyDescent="0.35">
      <c r="A41" s="9" t="s">
        <v>11</v>
      </c>
      <c r="B41" s="8" t="s">
        <v>28</v>
      </c>
      <c r="C41" s="28">
        <v>1</v>
      </c>
      <c r="D41" s="2"/>
      <c r="E41" s="2"/>
    </row>
    <row r="42" spans="1:6" ht="28" x14ac:dyDescent="0.35">
      <c r="A42" s="9" t="s">
        <v>11</v>
      </c>
      <c r="B42" s="8" t="s">
        <v>50</v>
      </c>
      <c r="C42" s="28">
        <v>1</v>
      </c>
      <c r="D42" s="2"/>
      <c r="E42" s="2"/>
    </row>
    <row r="43" spans="1:6" x14ac:dyDescent="0.35">
      <c r="A43" s="29"/>
      <c r="B43" s="30" t="s">
        <v>35</v>
      </c>
      <c r="C43" s="13">
        <f>C19</f>
        <v>70</v>
      </c>
      <c r="D43" s="13">
        <f>D19</f>
        <v>0</v>
      </c>
      <c r="E43" s="2"/>
    </row>
    <row r="44" spans="1:6" ht="13.9" customHeight="1" x14ac:dyDescent="0.35">
      <c r="A44" s="16"/>
      <c r="B44" s="17" t="s">
        <v>29</v>
      </c>
      <c r="C44" s="18">
        <f>C43+C18</f>
        <v>100</v>
      </c>
      <c r="D44" s="18">
        <f>D43+D18</f>
        <v>0</v>
      </c>
      <c r="E44" s="2"/>
      <c r="F44" s="10"/>
    </row>
    <row r="45" spans="1:6" ht="13.9" customHeight="1" x14ac:dyDescent="0.35">
      <c r="A45" s="19"/>
      <c r="B45" s="20"/>
      <c r="C45" s="19"/>
      <c r="D45" s="21"/>
      <c r="E45" s="21"/>
      <c r="F45" s="10"/>
    </row>
    <row r="46" spans="1:6" ht="84" customHeight="1" x14ac:dyDescent="0.35">
      <c r="A46" s="37" t="s">
        <v>36</v>
      </c>
      <c r="B46" s="37"/>
      <c r="C46" s="37"/>
      <c r="D46" s="37"/>
      <c r="E46" s="37"/>
    </row>
    <row r="47" spans="1:6" ht="15.5" x14ac:dyDescent="0.35">
      <c r="A47" s="22" t="s">
        <v>30</v>
      </c>
      <c r="B47" s="22"/>
      <c r="C47" s="22"/>
      <c r="D47" s="22"/>
      <c r="E47" s="22"/>
    </row>
    <row r="48" spans="1:6" ht="39" customHeight="1" x14ac:dyDescent="0.35">
      <c r="A48" s="31" t="s">
        <v>31</v>
      </c>
      <c r="B48" s="31"/>
      <c r="C48" s="31"/>
      <c r="D48" s="31"/>
      <c r="E48" s="31"/>
    </row>
    <row r="49" spans="1:6" ht="18" x14ac:dyDescent="0.35">
      <c r="A49" s="23" t="s">
        <v>32</v>
      </c>
      <c r="B49" s="32" t="s">
        <v>33</v>
      </c>
      <c r="C49" s="32"/>
      <c r="D49" s="32"/>
      <c r="E49" s="32"/>
      <c r="F49" s="24"/>
    </row>
  </sheetData>
  <mergeCells count="16">
    <mergeCell ref="A6:E6"/>
    <mergeCell ref="A1:B1"/>
    <mergeCell ref="A2:B2"/>
    <mergeCell ref="C2:E2"/>
    <mergeCell ref="A3:B3"/>
    <mergeCell ref="A4:E4"/>
    <mergeCell ref="A5:E5"/>
    <mergeCell ref="C1:E1"/>
    <mergeCell ref="A48:E48"/>
    <mergeCell ref="B49:E49"/>
    <mergeCell ref="A7:E7"/>
    <mergeCell ref="A9:A10"/>
    <mergeCell ref="B9:B10"/>
    <mergeCell ref="C9:D9"/>
    <mergeCell ref="E9:E10"/>
    <mergeCell ref="A46:E46"/>
  </mergeCells>
  <pageMargins left="0.7" right="0.7" top="0.75" bottom="0.75" header="0.3" footer="0.3"/>
  <pageSetup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2025-10-15T10:56:19Z</dcterms:created>
  <dcterms:modified xsi:type="dcterms:W3CDTF">2025-11-15T01:10:41Z</dcterms:modified>
</cp:coreProperties>
</file>